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6720"/>
  </bookViews>
  <sheets>
    <sheet name="Plan1" sheetId="1" r:id="rId1"/>
  </sheets>
  <definedNames>
    <definedName name="_xlnm.Print_Area" localSheetId="0">Plan1!$A$1:$D$33</definedName>
  </definedNames>
  <calcPr calcId="145621"/>
</workbook>
</file>

<file path=xl/calcChain.xml><?xml version="1.0" encoding="utf-8"?>
<calcChain xmlns="http://schemas.openxmlformats.org/spreadsheetml/2006/main">
  <c r="L15" i="1" l="1"/>
  <c r="L14" i="1"/>
  <c r="L13" i="1"/>
  <c r="K29" i="1" l="1"/>
  <c r="K28" i="1"/>
  <c r="K27" i="1"/>
  <c r="K26" i="1"/>
  <c r="K25" i="1"/>
  <c r="K24" i="1"/>
  <c r="K23" i="1"/>
  <c r="K22" i="1"/>
  <c r="K21" i="1"/>
  <c r="K20" i="1"/>
  <c r="K19" i="1"/>
  <c r="K30" i="1" l="1"/>
  <c r="K9" i="1"/>
  <c r="L9" i="1" s="1"/>
  <c r="K8" i="1"/>
  <c r="L8" i="1" s="1"/>
  <c r="K7" i="1"/>
  <c r="L7" i="1" s="1"/>
  <c r="K6" i="1"/>
  <c r="L6" i="1" s="1"/>
  <c r="K5" i="1"/>
  <c r="L5" i="1" s="1"/>
  <c r="L10" i="1" l="1"/>
  <c r="L16" i="1" s="1"/>
</calcChain>
</file>

<file path=xl/sharedStrings.xml><?xml version="1.0" encoding="utf-8"?>
<sst xmlns="http://schemas.openxmlformats.org/spreadsheetml/2006/main" count="131" uniqueCount="61">
  <si>
    <t xml:space="preserve">MEMORIAL DE CÁLCULO </t>
  </si>
  <si>
    <t>1º PAV.PMB</t>
  </si>
  <si>
    <t>PILARES</t>
  </si>
  <si>
    <t>AÇO CA50</t>
  </si>
  <si>
    <t>AÇO CA60</t>
  </si>
  <si>
    <t>FORMAS</t>
  </si>
  <si>
    <t>CONCRETO</t>
  </si>
  <si>
    <t>VIGAS</t>
  </si>
  <si>
    <t>LAJES</t>
  </si>
  <si>
    <t>ESCADA</t>
  </si>
  <si>
    <t>ALVENARIA</t>
  </si>
  <si>
    <t>BLOCO CERÂMICO</t>
  </si>
  <si>
    <t>KG</t>
  </si>
  <si>
    <t>M²</t>
  </si>
  <si>
    <t>M³</t>
  </si>
  <si>
    <t>PROJ ESTRUTURAL</t>
  </si>
  <si>
    <t>SOMA LINEAR DAS PAREDES EXTERNAS MAIS PAREDES DA CAIXA DO ELEVADOR  E PAREDES INTERNAS  X O PÉ DIREITO</t>
  </si>
  <si>
    <t>ENGENHEIRO CIVIL MUNICIPAL</t>
  </si>
  <si>
    <t>CREA -MG- 177128/D</t>
  </si>
  <si>
    <t>VISTO - ES-20151313</t>
  </si>
  <si>
    <t>BREJETUBA, 08 DE MARÇO DE 2017</t>
  </si>
  <si>
    <t>COMPOSIÇÃO DE PREÇO DA RAMPA DE MADEIRA</t>
  </si>
  <si>
    <t>CODIGO</t>
  </si>
  <si>
    <t>REFERENCIA</t>
  </si>
  <si>
    <t>MATERIAL</t>
  </si>
  <si>
    <t>UNID.</t>
  </si>
  <si>
    <t>QUANT.</t>
  </si>
  <si>
    <t>PREÇO UNITÁRIO</t>
  </si>
  <si>
    <t xml:space="preserve">TOTAL </t>
  </si>
  <si>
    <t>SINAPI</t>
  </si>
  <si>
    <t>PECA DE MADEIRA NATIVA / REGIONAL 7,5 X 7,5CM (3X3) NAO APARELHADA (P/FORMA)</t>
  </si>
  <si>
    <t>M</t>
  </si>
  <si>
    <t>PECA DE MADEIRA NATIVA/REGIONAL 2,5 X 7,0 CM (SARRAFO-P/FORMA)</t>
  </si>
  <si>
    <t>CAIBRO DE MADEIRA NATIVA/REGIONAL 5 X 5 CM NAO APARELHADA (P/FORMA)</t>
  </si>
  <si>
    <t>TABUA MADEIRA 2A QUALIDADE 2,5 X 20,0CM (1 X 8") NAO APARELHADA</t>
  </si>
  <si>
    <t>PREGO DE ACO POLIDO COM CABECA 19 X 36 (3 1/4 X 9)</t>
  </si>
  <si>
    <t>MÃO DE OBRA</t>
  </si>
  <si>
    <t>UNI.</t>
  </si>
  <si>
    <t>VAL. HORA</t>
  </si>
  <si>
    <t>INDICE</t>
  </si>
  <si>
    <t>CARPINTEIRO</t>
  </si>
  <si>
    <t>AJUDANTE</t>
  </si>
  <si>
    <t>TOTAL</t>
  </si>
  <si>
    <t>UNID</t>
  </si>
  <si>
    <t>VALOR UNIT.</t>
  </si>
  <si>
    <t>VALOR TOT.</t>
  </si>
  <si>
    <t>CHAPA DE ACO XADREZ PARA PISOS, E = 1/4 " (6,30 MM) 54,53 KG/M2</t>
  </si>
  <si>
    <t>PERFIL "U" ENRIJECIDO DE ACO GALVANIZADO, DOBRADO, 150 X 60 X 20 MM, E = 3,00 MM</t>
  </si>
  <si>
    <t>ELETRODO AWS E-6013 (OK 46.00; WI 613) D = 2,5MM ( SOLDA ELETRICA )</t>
  </si>
  <si>
    <t>GUARDA-CORPO COM CORRIMAO EM TUBO DE ACO GALVANIZADO 1 1/2"</t>
  </si>
  <si>
    <t>H</t>
  </si>
  <si>
    <t>TINTA ESMALTE SINTETICO GRAFITE COM PROTECAO PARA METAIS FERROSOS</t>
  </si>
  <si>
    <t>L</t>
  </si>
  <si>
    <t>FUNDO ANTICORROSIVO PARA METAIS FERROSOS (ZARCAO)</t>
  </si>
  <si>
    <t>AJUDANTE DE ESTRUTURA METÁLICA COM ENCARGOS COMPLEMENTARES</t>
  </si>
  <si>
    <t>PINTOR COM ENCARGOS COMPLEMENTARES</t>
  </si>
  <si>
    <t>SERRALHEIRO COM ENCARGOS COMPLEMENTARES</t>
  </si>
  <si>
    <t>SOLDADOR COM ENCARGOS COMPLEMENTARES</t>
  </si>
  <si>
    <t>COMPOSIÇÃO DE PREÇO DE ESCADA DE AÇO GALVANIZADO</t>
  </si>
  <si>
    <t>TOTAL GERAL</t>
  </si>
  <si>
    <t>TOTAL C/BDI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</si>
</sst>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3" xfId="0" applyFont="1" applyBorder="1" applyAlignment="1"/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/>
    <xf numFmtId="0" fontId="2" fillId="0" borderId="4" xfId="0" applyFont="1" applyBorder="1" applyAlignment="1">
      <alignment wrapText="1"/>
    </xf>
    <xf numFmtId="0" fontId="2" fillId="0" borderId="3" xfId="0" applyFont="1" applyFill="1" applyBorder="1"/>
    <xf numFmtId="0" fontId="2" fillId="0" borderId="6" xfId="0" applyFont="1" applyBorder="1"/>
    <xf numFmtId="0" fontId="2" fillId="0" borderId="4" xfId="0" applyFont="1" applyBorder="1"/>
    <xf numFmtId="0" fontId="3" fillId="0" borderId="4" xfId="0" applyFont="1" applyBorder="1"/>
    <xf numFmtId="0" fontId="3" fillId="0" borderId="0" xfId="0" applyFont="1"/>
    <xf numFmtId="2" fontId="3" fillId="0" borderId="0" xfId="0" applyNumberFormat="1" applyFont="1"/>
    <xf numFmtId="0" fontId="2" fillId="0" borderId="1" xfId="0" applyFont="1" applyBorder="1" applyAlignment="1"/>
    <xf numFmtId="0" fontId="2" fillId="0" borderId="2" xfId="0" applyFont="1" applyBorder="1" applyAlignment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wrapText="1"/>
    </xf>
    <xf numFmtId="0" fontId="4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0" fillId="0" borderId="4" xfId="0" applyBorder="1" applyAlignment="1"/>
    <xf numFmtId="0" fontId="0" fillId="0" borderId="4" xfId="0" applyBorder="1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" fontId="0" fillId="0" borderId="4" xfId="0" applyNumberForma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4" xfId="0" applyFont="1" applyFill="1" applyBorder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4" fillId="0" borderId="4" xfId="0" applyNumberFormat="1" applyFont="1" applyBorder="1"/>
    <xf numFmtId="164" fontId="4" fillId="0" borderId="0" xfId="0" applyNumberFormat="1" applyFont="1"/>
    <xf numFmtId="164" fontId="4" fillId="0" borderId="7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topLeftCell="A10" zoomScale="70" zoomScaleNormal="70" workbookViewId="0">
      <selection activeCell="M36" sqref="M36"/>
    </sheetView>
  </sheetViews>
  <sheetFormatPr defaultRowHeight="15" x14ac:dyDescent="0.25"/>
  <cols>
    <col min="1" max="1" width="24.42578125" bestFit="1" customWidth="1"/>
    <col min="4" max="4" width="42.42578125" customWidth="1"/>
    <col min="6" max="6" width="10.140625" customWidth="1"/>
    <col min="7" max="7" width="71.42578125" customWidth="1"/>
    <col min="9" max="9" width="11.42578125" bestFit="1" customWidth="1"/>
    <col min="10" max="10" width="20.42578125" bestFit="1" customWidth="1"/>
    <col min="11" max="11" width="17" customWidth="1"/>
    <col min="12" max="12" width="17.140625" customWidth="1"/>
  </cols>
  <sheetData>
    <row r="1" spans="1:12" ht="21" x14ac:dyDescent="0.35">
      <c r="A1" s="1"/>
      <c r="B1" s="1" t="s">
        <v>0</v>
      </c>
      <c r="C1" s="1"/>
      <c r="D1" s="1"/>
      <c r="E1" s="4"/>
      <c r="F1" s="4"/>
      <c r="G1" s="4"/>
      <c r="H1" s="4"/>
      <c r="I1" s="4"/>
      <c r="J1" s="4"/>
      <c r="K1" s="4"/>
    </row>
    <row r="2" spans="1:12" ht="21" x14ac:dyDescent="0.35">
      <c r="A2" s="1"/>
      <c r="B2" s="1" t="s">
        <v>1</v>
      </c>
      <c r="C2" s="1"/>
      <c r="D2" s="1"/>
      <c r="E2" s="4"/>
      <c r="F2" s="4"/>
      <c r="G2" s="4"/>
      <c r="H2" s="4"/>
      <c r="I2" s="4"/>
      <c r="J2" s="4"/>
      <c r="K2" s="4"/>
    </row>
    <row r="3" spans="1:12" ht="21" x14ac:dyDescent="0.35">
      <c r="A3" s="1"/>
      <c r="B3" s="1"/>
      <c r="C3" s="1"/>
      <c r="D3" s="1"/>
      <c r="E3" s="56" t="s">
        <v>21</v>
      </c>
      <c r="F3" s="56"/>
      <c r="G3" s="56"/>
      <c r="H3" s="56"/>
      <c r="I3" s="56"/>
      <c r="J3" s="56"/>
      <c r="K3" s="56"/>
    </row>
    <row r="4" spans="1:12" ht="21" x14ac:dyDescent="0.35">
      <c r="A4" s="1" t="s">
        <v>2</v>
      </c>
      <c r="B4" s="1"/>
      <c r="C4" s="1"/>
      <c r="D4" s="1"/>
      <c r="E4" s="50" t="s">
        <v>22</v>
      </c>
      <c r="F4" s="51" t="s">
        <v>23</v>
      </c>
      <c r="G4" s="52" t="s">
        <v>24</v>
      </c>
      <c r="H4" s="47" t="s">
        <v>25</v>
      </c>
      <c r="I4" s="52" t="s">
        <v>26</v>
      </c>
      <c r="J4" s="50" t="s">
        <v>27</v>
      </c>
      <c r="K4" s="50" t="s">
        <v>28</v>
      </c>
      <c r="L4" s="27" t="s">
        <v>60</v>
      </c>
    </row>
    <row r="5" spans="1:12" ht="30" x14ac:dyDescent="0.35">
      <c r="A5" s="1" t="s">
        <v>3</v>
      </c>
      <c r="B5" s="1">
        <v>1488.6</v>
      </c>
      <c r="C5" s="1" t="s">
        <v>12</v>
      </c>
      <c r="D5" s="1" t="s">
        <v>15</v>
      </c>
      <c r="E5" s="9">
        <v>4491</v>
      </c>
      <c r="F5" s="6" t="s">
        <v>29</v>
      </c>
      <c r="G5" s="10" t="s">
        <v>30</v>
      </c>
      <c r="H5" s="7" t="s">
        <v>31</v>
      </c>
      <c r="I5" s="7">
        <v>105</v>
      </c>
      <c r="J5" s="7">
        <v>8.48</v>
      </c>
      <c r="K5" s="7">
        <f>J5*I5</f>
        <v>890.40000000000009</v>
      </c>
      <c r="L5" s="46">
        <f>K5*1.25</f>
        <v>1113</v>
      </c>
    </row>
    <row r="6" spans="1:12" ht="32.25" x14ac:dyDescent="0.35">
      <c r="A6" s="1" t="s">
        <v>4</v>
      </c>
      <c r="B6" s="1">
        <v>692.2</v>
      </c>
      <c r="C6" s="1" t="s">
        <v>12</v>
      </c>
      <c r="D6" s="1" t="s">
        <v>15</v>
      </c>
      <c r="E6" s="8">
        <v>451</v>
      </c>
      <c r="F6" s="11" t="s">
        <v>29</v>
      </c>
      <c r="G6" s="12" t="s">
        <v>32</v>
      </c>
      <c r="H6" s="7" t="s">
        <v>31</v>
      </c>
      <c r="I6" s="7">
        <v>80</v>
      </c>
      <c r="J6" s="8">
        <v>0.74</v>
      </c>
      <c r="K6" s="8">
        <f>J6*I6</f>
        <v>59.2</v>
      </c>
      <c r="L6" s="46">
        <f t="shared" ref="L6:L9" si="0">K6*1.25</f>
        <v>74</v>
      </c>
    </row>
    <row r="7" spans="1:12" ht="32.25" x14ac:dyDescent="0.35">
      <c r="A7" s="1" t="s">
        <v>5</v>
      </c>
      <c r="B7" s="1">
        <v>327.60000000000002</v>
      </c>
      <c r="C7" s="1" t="s">
        <v>13</v>
      </c>
      <c r="D7" s="1" t="s">
        <v>15</v>
      </c>
      <c r="E7" s="8">
        <v>4496</v>
      </c>
      <c r="F7" s="11" t="s">
        <v>29</v>
      </c>
      <c r="G7" s="12" t="s">
        <v>33</v>
      </c>
      <c r="H7" s="8" t="s">
        <v>31</v>
      </c>
      <c r="I7" s="8">
        <v>205</v>
      </c>
      <c r="J7" s="8">
        <v>1.66</v>
      </c>
      <c r="K7" s="8">
        <f>J7*I7</f>
        <v>340.3</v>
      </c>
      <c r="L7" s="46">
        <f t="shared" si="0"/>
        <v>425.375</v>
      </c>
    </row>
    <row r="8" spans="1:12" ht="32.25" x14ac:dyDescent="0.35">
      <c r="A8" s="1" t="s">
        <v>6</v>
      </c>
      <c r="B8" s="1">
        <v>23.66</v>
      </c>
      <c r="C8" s="1" t="s">
        <v>14</v>
      </c>
      <c r="D8" s="1" t="s">
        <v>15</v>
      </c>
      <c r="E8" s="8">
        <v>6193</v>
      </c>
      <c r="F8" s="11" t="s">
        <v>29</v>
      </c>
      <c r="G8" s="12" t="s">
        <v>34</v>
      </c>
      <c r="H8" s="8" t="s">
        <v>31</v>
      </c>
      <c r="I8" s="8">
        <v>147</v>
      </c>
      <c r="J8" s="8">
        <v>13.22</v>
      </c>
      <c r="K8" s="8">
        <f>J8*I8</f>
        <v>1943.3400000000001</v>
      </c>
      <c r="L8" s="46">
        <f t="shared" si="0"/>
        <v>2429.1750000000002</v>
      </c>
    </row>
    <row r="9" spans="1:12" ht="21" x14ac:dyDescent="0.35">
      <c r="A9" s="1"/>
      <c r="B9" s="1"/>
      <c r="C9" s="1"/>
      <c r="D9" s="1"/>
      <c r="E9" s="4">
        <v>39027</v>
      </c>
      <c r="F9" s="13" t="s">
        <v>29</v>
      </c>
      <c r="G9" s="14" t="s">
        <v>35</v>
      </c>
      <c r="H9" s="8" t="s">
        <v>12</v>
      </c>
      <c r="I9" s="15">
        <v>3</v>
      </c>
      <c r="J9" s="8">
        <v>9.14</v>
      </c>
      <c r="K9" s="8">
        <f>J9*I9</f>
        <v>27.42</v>
      </c>
      <c r="L9" s="46">
        <f t="shared" si="0"/>
        <v>34.275000000000006</v>
      </c>
    </row>
    <row r="10" spans="1:12" ht="21" x14ac:dyDescent="0.35">
      <c r="A10" s="1" t="s">
        <v>7</v>
      </c>
      <c r="B10" s="1"/>
      <c r="C10" s="1"/>
      <c r="D10" s="1"/>
      <c r="E10" s="15"/>
      <c r="F10" s="15"/>
      <c r="G10" s="15"/>
      <c r="H10" s="15"/>
      <c r="I10" s="15"/>
      <c r="J10" s="16"/>
      <c r="K10" s="16" t="s">
        <v>28</v>
      </c>
      <c r="L10" s="53">
        <f>SUM(L5:L9)</f>
        <v>4075.8250000000003</v>
      </c>
    </row>
    <row r="11" spans="1:12" ht="21" x14ac:dyDescent="0.35">
      <c r="A11" s="1" t="s">
        <v>3</v>
      </c>
      <c r="B11" s="1">
        <v>1913.6</v>
      </c>
      <c r="C11" s="1" t="s">
        <v>12</v>
      </c>
      <c r="D11" s="1" t="s">
        <v>15</v>
      </c>
      <c r="E11" s="4"/>
      <c r="F11" s="4"/>
      <c r="G11" s="4"/>
      <c r="H11" s="4"/>
      <c r="I11" s="4"/>
      <c r="J11" s="4"/>
      <c r="K11" s="4"/>
    </row>
    <row r="12" spans="1:12" ht="21" x14ac:dyDescent="0.35">
      <c r="A12" s="1" t="s">
        <v>4</v>
      </c>
      <c r="B12" s="1">
        <v>207.8</v>
      </c>
      <c r="C12" s="1" t="s">
        <v>12</v>
      </c>
      <c r="D12" s="1" t="s">
        <v>15</v>
      </c>
      <c r="E12" s="4"/>
      <c r="F12" s="4"/>
      <c r="G12" s="47" t="s">
        <v>36</v>
      </c>
      <c r="H12" s="16" t="s">
        <v>37</v>
      </c>
      <c r="I12" s="16" t="s">
        <v>26</v>
      </c>
      <c r="J12" s="48" t="s">
        <v>38</v>
      </c>
      <c r="K12" s="16" t="s">
        <v>39</v>
      </c>
      <c r="L12" s="49" t="s">
        <v>42</v>
      </c>
    </row>
    <row r="13" spans="1:12" ht="21" x14ac:dyDescent="0.35">
      <c r="A13" s="1" t="s">
        <v>5</v>
      </c>
      <c r="B13" s="1">
        <v>298.79000000000002</v>
      </c>
      <c r="C13" s="1" t="s">
        <v>13</v>
      </c>
      <c r="D13" s="1" t="s">
        <v>15</v>
      </c>
      <c r="E13" s="4"/>
      <c r="F13" s="4"/>
      <c r="G13" s="15" t="s">
        <v>40</v>
      </c>
      <c r="H13" s="15" t="s">
        <v>13</v>
      </c>
      <c r="I13" s="15">
        <v>32.76</v>
      </c>
      <c r="J13" s="11">
        <v>15.98</v>
      </c>
      <c r="K13" s="15">
        <v>0.65</v>
      </c>
      <c r="L13" s="46">
        <f>K13*J13*I13</f>
        <v>340.27812</v>
      </c>
    </row>
    <row r="14" spans="1:12" ht="21" x14ac:dyDescent="0.35">
      <c r="A14" s="1" t="s">
        <v>6</v>
      </c>
      <c r="B14" s="1">
        <v>20.96</v>
      </c>
      <c r="C14" s="1" t="s">
        <v>14</v>
      </c>
      <c r="D14" s="1" t="s">
        <v>15</v>
      </c>
      <c r="E14" s="4"/>
      <c r="F14" s="4"/>
      <c r="G14" s="15" t="s">
        <v>41</v>
      </c>
      <c r="H14" s="15" t="s">
        <v>13</v>
      </c>
      <c r="I14" s="15">
        <v>32.76</v>
      </c>
      <c r="J14" s="11">
        <v>10.8</v>
      </c>
      <c r="K14" s="15">
        <v>0.65</v>
      </c>
      <c r="L14" s="46">
        <f>K14*J14*I14</f>
        <v>229.9752</v>
      </c>
    </row>
    <row r="15" spans="1:12" ht="21" x14ac:dyDescent="0.35">
      <c r="A15" s="1"/>
      <c r="B15" s="1"/>
      <c r="C15" s="1"/>
      <c r="D15" s="1"/>
      <c r="E15" s="4"/>
      <c r="F15" s="4"/>
      <c r="G15" s="4"/>
      <c r="H15" s="4"/>
      <c r="I15" s="4"/>
      <c r="J15" s="4"/>
      <c r="K15" s="16" t="s">
        <v>42</v>
      </c>
      <c r="L15" s="53">
        <f>SUM(L13:L14)</f>
        <v>570.25332000000003</v>
      </c>
    </row>
    <row r="16" spans="1:12" ht="21" x14ac:dyDescent="0.35">
      <c r="A16" s="1" t="s">
        <v>8</v>
      </c>
      <c r="B16" s="1"/>
      <c r="C16" s="1"/>
      <c r="D16" s="1"/>
      <c r="E16" s="4"/>
      <c r="F16" s="4"/>
      <c r="G16" s="45" t="s">
        <v>58</v>
      </c>
      <c r="H16" s="17"/>
      <c r="I16" s="17"/>
      <c r="K16" s="42" t="s">
        <v>59</v>
      </c>
      <c r="L16" s="54">
        <f>SUM(L10+L15)</f>
        <v>4646.0783200000005</v>
      </c>
    </row>
    <row r="17" spans="1:11" ht="21" x14ac:dyDescent="0.35">
      <c r="A17" s="1" t="s">
        <v>3</v>
      </c>
      <c r="B17" s="1">
        <v>3010.2</v>
      </c>
      <c r="C17" s="1" t="s">
        <v>12</v>
      </c>
      <c r="D17" s="1" t="s">
        <v>15</v>
      </c>
      <c r="E17" s="4"/>
      <c r="F17" s="4"/>
      <c r="H17" s="17"/>
      <c r="I17" s="18"/>
    </row>
    <row r="18" spans="1:11" ht="21" x14ac:dyDescent="0.35">
      <c r="A18" s="1" t="s">
        <v>5</v>
      </c>
      <c r="B18" s="1">
        <v>476.41</v>
      </c>
      <c r="C18" s="1" t="s">
        <v>13</v>
      </c>
      <c r="D18" s="1" t="s">
        <v>15</v>
      </c>
      <c r="E18" s="28"/>
      <c r="F18" s="22"/>
      <c r="G18" s="24" t="s">
        <v>24</v>
      </c>
      <c r="H18" s="25" t="s">
        <v>43</v>
      </c>
      <c r="I18" s="25" t="s">
        <v>26</v>
      </c>
      <c r="J18" s="26" t="s">
        <v>44</v>
      </c>
      <c r="K18" s="27" t="s">
        <v>45</v>
      </c>
    </row>
    <row r="19" spans="1:11" ht="21" x14ac:dyDescent="0.35">
      <c r="A19" s="1" t="s">
        <v>6</v>
      </c>
      <c r="B19" s="1">
        <v>80.900000000000006</v>
      </c>
      <c r="C19" s="1" t="s">
        <v>14</v>
      </c>
      <c r="D19" s="1" t="s">
        <v>15</v>
      </c>
      <c r="E19" s="37">
        <v>1337</v>
      </c>
      <c r="F19" s="22" t="s">
        <v>29</v>
      </c>
      <c r="G19" s="29" t="s">
        <v>46</v>
      </c>
      <c r="H19" s="21" t="s">
        <v>12</v>
      </c>
      <c r="I19" s="21">
        <v>231</v>
      </c>
      <c r="J19" s="21">
        <v>5.12</v>
      </c>
      <c r="K19" s="21">
        <f>J19*I19</f>
        <v>1182.72</v>
      </c>
    </row>
    <row r="20" spans="1:11" ht="31.5" x14ac:dyDescent="0.35">
      <c r="A20" s="1"/>
      <c r="B20" s="1"/>
      <c r="C20" s="1"/>
      <c r="D20" s="1"/>
      <c r="E20" s="37">
        <v>40536</v>
      </c>
      <c r="F20" s="22" t="s">
        <v>29</v>
      </c>
      <c r="G20" s="30" t="s">
        <v>47</v>
      </c>
      <c r="H20" s="21" t="s">
        <v>12</v>
      </c>
      <c r="I20" s="21">
        <v>304</v>
      </c>
      <c r="J20" s="21">
        <v>7.4</v>
      </c>
      <c r="K20" s="21">
        <f t="shared" ref="K20:K29" si="1">J20*I20</f>
        <v>2249.6</v>
      </c>
    </row>
    <row r="21" spans="1:11" ht="31.5" x14ac:dyDescent="0.35">
      <c r="A21" s="1" t="s">
        <v>9</v>
      </c>
      <c r="B21" s="1"/>
      <c r="C21" s="1"/>
      <c r="D21" s="1"/>
      <c r="E21" s="32">
        <v>84862</v>
      </c>
      <c r="F21" s="22" t="s">
        <v>29</v>
      </c>
      <c r="G21" s="23" t="s">
        <v>49</v>
      </c>
      <c r="H21" s="21" t="s">
        <v>31</v>
      </c>
      <c r="I21" s="21">
        <v>17.420000000000002</v>
      </c>
      <c r="J21" s="31">
        <v>193.74</v>
      </c>
      <c r="K21" s="21">
        <f t="shared" si="1"/>
        <v>3374.9508000000005</v>
      </c>
    </row>
    <row r="22" spans="1:11" ht="21" x14ac:dyDescent="0.35">
      <c r="A22" s="1" t="s">
        <v>3</v>
      </c>
      <c r="B22" s="1">
        <v>169.3</v>
      </c>
      <c r="C22" s="1" t="s">
        <v>12</v>
      </c>
      <c r="D22" s="1" t="s">
        <v>15</v>
      </c>
      <c r="E22" s="37">
        <v>11002</v>
      </c>
      <c r="F22" s="22" t="s">
        <v>29</v>
      </c>
      <c r="G22" s="23" t="s">
        <v>48</v>
      </c>
      <c r="H22" s="21" t="s">
        <v>12</v>
      </c>
      <c r="I22" s="21">
        <v>5</v>
      </c>
      <c r="J22" s="21">
        <v>18.989999999999998</v>
      </c>
      <c r="K22" s="21">
        <f t="shared" si="1"/>
        <v>94.949999999999989</v>
      </c>
    </row>
    <row r="23" spans="1:11" ht="21" x14ac:dyDescent="0.35">
      <c r="A23" s="1" t="s">
        <v>5</v>
      </c>
      <c r="B23" s="1">
        <v>26.05</v>
      </c>
      <c r="C23" s="1" t="s">
        <v>13</v>
      </c>
      <c r="D23" s="1" t="s">
        <v>15</v>
      </c>
      <c r="E23" s="37">
        <v>7293</v>
      </c>
      <c r="F23" s="35" t="s">
        <v>29</v>
      </c>
      <c r="G23" s="23" t="s">
        <v>51</v>
      </c>
      <c r="H23" s="40" t="s">
        <v>52</v>
      </c>
      <c r="I23" s="40">
        <v>2.5</v>
      </c>
      <c r="J23" s="21">
        <v>21.84</v>
      </c>
      <c r="K23" s="40">
        <f t="shared" si="1"/>
        <v>54.6</v>
      </c>
    </row>
    <row r="24" spans="1:11" ht="21" x14ac:dyDescent="0.35">
      <c r="A24" s="1" t="s">
        <v>6</v>
      </c>
      <c r="B24" s="1">
        <v>2.97</v>
      </c>
      <c r="C24" s="1" t="s">
        <v>14</v>
      </c>
      <c r="D24" s="1" t="s">
        <v>15</v>
      </c>
      <c r="E24" s="37">
        <v>7307</v>
      </c>
      <c r="F24" s="35" t="s">
        <v>29</v>
      </c>
      <c r="G24" s="22" t="s">
        <v>53</v>
      </c>
      <c r="H24" s="40" t="s">
        <v>52</v>
      </c>
      <c r="I24" s="40">
        <v>2.5</v>
      </c>
      <c r="J24" s="21">
        <v>21.3</v>
      </c>
      <c r="K24" s="40">
        <f t="shared" si="1"/>
        <v>53.25</v>
      </c>
    </row>
    <row r="25" spans="1:11" ht="21" x14ac:dyDescent="0.35">
      <c r="A25" s="1"/>
      <c r="B25" s="1"/>
      <c r="C25" s="1"/>
      <c r="D25" s="1"/>
      <c r="E25" s="41"/>
      <c r="F25" s="33"/>
      <c r="G25" s="43" t="s">
        <v>36</v>
      </c>
      <c r="H25" s="39"/>
      <c r="I25" s="34"/>
      <c r="J25" s="39"/>
      <c r="K25" s="40">
        <f t="shared" si="1"/>
        <v>0</v>
      </c>
    </row>
    <row r="26" spans="1:11" ht="21" x14ac:dyDescent="0.35">
      <c r="A26" s="1" t="s">
        <v>10</v>
      </c>
      <c r="B26" s="1"/>
      <c r="C26" s="1"/>
      <c r="D26" s="1"/>
      <c r="E26" s="37">
        <v>88315</v>
      </c>
      <c r="F26" s="22" t="s">
        <v>29</v>
      </c>
      <c r="G26" s="22" t="s">
        <v>56</v>
      </c>
      <c r="H26" s="21" t="s">
        <v>50</v>
      </c>
      <c r="I26" s="21">
        <v>16</v>
      </c>
      <c r="J26" s="37">
        <v>18.579999999999998</v>
      </c>
      <c r="K26" s="40">
        <f t="shared" si="1"/>
        <v>297.27999999999997</v>
      </c>
    </row>
    <row r="27" spans="1:11" ht="105" x14ac:dyDescent="0.25">
      <c r="A27" s="2" t="s">
        <v>11</v>
      </c>
      <c r="B27" s="2">
        <v>629.70000000000005</v>
      </c>
      <c r="C27" s="2" t="s">
        <v>13</v>
      </c>
      <c r="D27" s="3" t="s">
        <v>16</v>
      </c>
      <c r="E27" s="37">
        <v>88317</v>
      </c>
      <c r="F27" s="38" t="s">
        <v>29</v>
      </c>
      <c r="G27" s="38" t="s">
        <v>57</v>
      </c>
      <c r="H27" s="37" t="s">
        <v>50</v>
      </c>
      <c r="I27" s="37">
        <v>16</v>
      </c>
      <c r="J27" s="37">
        <v>17.09</v>
      </c>
      <c r="K27" s="44">
        <f t="shared" si="1"/>
        <v>273.44</v>
      </c>
    </row>
    <row r="28" spans="1:11" ht="36" customHeight="1" x14ac:dyDescent="0.35">
      <c r="A28" s="1"/>
      <c r="B28" s="1"/>
      <c r="C28" s="1"/>
      <c r="D28" s="1"/>
      <c r="E28" s="29">
        <v>88240</v>
      </c>
      <c r="F28" s="29" t="s">
        <v>29</v>
      </c>
      <c r="G28" s="36" t="s">
        <v>54</v>
      </c>
      <c r="H28" s="37" t="s">
        <v>50</v>
      </c>
      <c r="I28" s="37">
        <v>16</v>
      </c>
      <c r="J28" s="37">
        <v>9.7799999999999994</v>
      </c>
      <c r="K28" s="44">
        <f t="shared" si="1"/>
        <v>156.47999999999999</v>
      </c>
    </row>
    <row r="29" spans="1:11" ht="15.75" x14ac:dyDescent="0.25">
      <c r="A29" s="4" t="s">
        <v>17</v>
      </c>
      <c r="B29" s="4"/>
      <c r="C29" s="4"/>
      <c r="D29" s="4"/>
      <c r="E29" s="37">
        <v>88310</v>
      </c>
      <c r="F29" s="22" t="s">
        <v>29</v>
      </c>
      <c r="G29" s="22" t="s">
        <v>55</v>
      </c>
      <c r="H29" s="21" t="s">
        <v>50</v>
      </c>
      <c r="I29" s="21">
        <v>8</v>
      </c>
      <c r="J29" s="21">
        <v>19.47</v>
      </c>
      <c r="K29" s="40">
        <f t="shared" si="1"/>
        <v>155.76</v>
      </c>
    </row>
    <row r="30" spans="1:11" ht="15.75" x14ac:dyDescent="0.25">
      <c r="A30" s="4" t="s">
        <v>18</v>
      </c>
      <c r="B30" s="4"/>
      <c r="C30" s="4"/>
      <c r="D30" s="4"/>
      <c r="J30" s="42" t="s">
        <v>42</v>
      </c>
      <c r="K30" s="55">
        <f>SUM(K19:K29)</f>
        <v>7893.0307999999995</v>
      </c>
    </row>
    <row r="31" spans="1:11" ht="15.75" x14ac:dyDescent="0.25">
      <c r="A31" s="4" t="s">
        <v>19</v>
      </c>
      <c r="B31" s="4"/>
      <c r="C31" s="4"/>
      <c r="D31" s="4"/>
      <c r="E31" s="4"/>
    </row>
    <row r="32" spans="1:11" ht="15.75" x14ac:dyDescent="0.25">
      <c r="A32" s="4"/>
      <c r="B32" s="4"/>
      <c r="C32" s="4" t="s">
        <v>20</v>
      </c>
      <c r="D32" s="4"/>
      <c r="E32" s="4"/>
    </row>
    <row r="33" spans="1:9" ht="15.75" x14ac:dyDescent="0.25">
      <c r="A33" s="4"/>
      <c r="B33" s="4"/>
      <c r="C33" s="4"/>
      <c r="D33" s="4"/>
      <c r="E33" s="4"/>
    </row>
    <row r="35" spans="1:9" ht="15.75" x14ac:dyDescent="0.25">
      <c r="A35" s="4"/>
      <c r="B35" s="4"/>
      <c r="C35" s="4"/>
      <c r="D35" s="4"/>
      <c r="E35" s="4"/>
      <c r="F35" s="4"/>
      <c r="G35" s="4"/>
      <c r="H35" s="4"/>
      <c r="I35" s="4"/>
    </row>
    <row r="36" spans="1:9" ht="15.75" x14ac:dyDescent="0.25">
      <c r="A36" s="4"/>
      <c r="B36" s="4"/>
      <c r="C36" s="4"/>
      <c r="D36" s="4"/>
      <c r="E36" s="4"/>
      <c r="F36" s="4"/>
      <c r="G36" s="4"/>
      <c r="H36" s="4"/>
      <c r="I36" s="4"/>
    </row>
    <row r="37" spans="1:9" ht="15.75" x14ac:dyDescent="0.25">
      <c r="A37" s="19"/>
      <c r="B37" s="19"/>
      <c r="C37" s="19"/>
      <c r="D37" s="19"/>
      <c r="E37" s="19"/>
      <c r="F37" s="19"/>
      <c r="G37" s="19"/>
      <c r="H37" s="20"/>
      <c r="I37" s="5"/>
    </row>
  </sheetData>
  <mergeCells count="1">
    <mergeCell ref="E3:K3"/>
  </mergeCells>
  <pageMargins left="0.51181102362204722" right="0.51181102362204722" top="1.3779527559055118" bottom="0.78740157480314965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Siolek</cp:lastModifiedBy>
  <cp:lastPrinted>2017-03-15T17:56:31Z</cp:lastPrinted>
  <dcterms:created xsi:type="dcterms:W3CDTF">2017-03-08T18:01:57Z</dcterms:created>
  <dcterms:modified xsi:type="dcterms:W3CDTF">2017-03-27T13:29:59Z</dcterms:modified>
</cp:coreProperties>
</file>